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/>
  </bookViews>
  <sheets>
    <sheet name="Время горизонтально" sheetId="1" r:id="rId1"/>
    <sheet name="Показатель горизонтально" sheetId="3" state="hidden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горизонтально'!$I$77</definedName>
    <definedName name="allow_energy">'Время горизонтально'!$F$77</definedName>
    <definedName name="calc_with">'Время горизонтально'!$E$77</definedName>
    <definedName name="energy">'Время горизонтально'!$AA$4</definedName>
    <definedName name="group">'Время горизонтально'!$B$5</definedName>
    <definedName name="interval">'Время горизонтально'!$D$77</definedName>
    <definedName name="is_group">'Время горизонтально'!$G$77</definedName>
    <definedName name="isOV">'Время горизонтально'!$E$3</definedName>
    <definedName name="name" localSheetId="2">[2]Горизонтальный!#REF!</definedName>
    <definedName name="name">'Время горизонтально'!#REF!</definedName>
    <definedName name="period">'Время горизонтально'!$AA$5</definedName>
    <definedName name="report_name">'Время горизонтально'!$B$77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горизонтально'!$H$77</definedName>
    <definedName name="zzzzzz">[1]Горизонтальный!#REF!</definedName>
  </definedNames>
  <calcPr calcId="145621"/>
</workbook>
</file>

<file path=xl/calcChain.xml><?xml version="1.0" encoding="utf-8"?>
<calcChain xmlns="http://schemas.openxmlformats.org/spreadsheetml/2006/main">
  <c r="A2" i="2" l="1"/>
  <c r="B3" i="3"/>
  <c r="B2" i="3"/>
  <c r="A5" i="3"/>
  <c r="D5" i="2"/>
  <c r="D4" i="2"/>
  <c r="C3" i="2"/>
  <c r="A4" i="2"/>
  <c r="AA22" i="1"/>
  <c r="W22" i="1"/>
  <c r="X22" i="1"/>
  <c r="Y22" i="1"/>
  <c r="Z22" i="1"/>
  <c r="K22" i="1"/>
  <c r="L22" i="1"/>
  <c r="M22" i="1"/>
  <c r="N22" i="1"/>
  <c r="O22" i="1"/>
  <c r="P22" i="1"/>
  <c r="Q22" i="1"/>
  <c r="R22" i="1"/>
  <c r="S22" i="1"/>
  <c r="T22" i="1"/>
  <c r="U22" i="1"/>
  <c r="V22" i="1"/>
  <c r="D22" i="1"/>
  <c r="E22" i="1"/>
  <c r="F22" i="1"/>
  <c r="G22" i="1"/>
  <c r="H22" i="1"/>
  <c r="I22" i="1"/>
  <c r="J22" i="1"/>
  <c r="C22" i="1"/>
</calcChain>
</file>

<file path=xl/sharedStrings.xml><?xml version="1.0" encoding="utf-8"?>
<sst xmlns="http://schemas.openxmlformats.org/spreadsheetml/2006/main" count="80" uniqueCount="54">
  <si>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</si>
  <si>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</si>
  <si>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</si>
  <si>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</si>
  <si>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</si>
  <si>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</si>
  <si>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</si>
  <si>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</si>
  <si>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</si>
  <si>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</si>
  <si>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</si>
  <si>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</si>
  <si>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</si>
  <si>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</si>
  <si>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</si>
  <si>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</si>
  <si>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</si>
  <si>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</si>
  <si>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</si>
  <si>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</si>
  <si>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</si>
  <si>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</si>
  <si>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</si>
  <si>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</si>
  <si>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</si>
  <si>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</si>
  <si>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</si>
  <si>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</si>
  <si>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</si>
  <si>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Время</t>
  </si>
  <si>
    <t>Электроэнергия по фидерам по часовым интервалам</t>
  </si>
  <si>
    <t>EE_HOUR_FIDER</t>
  </si>
  <si>
    <t xml:space="preserve">Сумма </t>
  </si>
  <si>
    <t>Общая сумма</t>
  </si>
  <si>
    <t>реактивная энергия</t>
  </si>
  <si>
    <t>за 19.12.2018</t>
  </si>
  <si>
    <t>ПС 35 кВ Артюшино</t>
  </si>
  <si>
    <t xml:space="preserve"> 0,4 Артюшино ТСН 1 ао RS</t>
  </si>
  <si>
    <t xml:space="preserve"> 0,4 Артюшино ТСН 2 ао RS</t>
  </si>
  <si>
    <t xml:space="preserve"> 10 Артюшино Т 1 ао RS</t>
  </si>
  <si>
    <t xml:space="preserve"> 10 Артюшино Т 1 ап RS</t>
  </si>
  <si>
    <t xml:space="preserve"> 10 Артюшино Т 2 ао RS</t>
  </si>
  <si>
    <t xml:space="preserve"> 10 Артюшино Т 2 ап RS</t>
  </si>
  <si>
    <t xml:space="preserve"> 10 Артюшино-Анашкино ао RS</t>
  </si>
  <si>
    <t xml:space="preserve"> 10 Артюшино-Анашкино ап RS</t>
  </si>
  <si>
    <t xml:space="preserve"> 10 Артюшино-Буброво ао RS</t>
  </si>
  <si>
    <t xml:space="preserve"> 10 Артюшино-Буброво ап RS</t>
  </si>
  <si>
    <t xml:space="preserve"> 10 Артюшино-Поселок ао RS</t>
  </si>
  <si>
    <t xml:space="preserve"> 10 Артюшино-Поселок ап RS</t>
  </si>
  <si>
    <t xml:space="preserve"> 10 Артюшино-Ульянкино ао RS</t>
  </si>
  <si>
    <t xml:space="preserve"> 10 Артюшино-Ульянкино ап RS</t>
  </si>
  <si>
    <t>Электроэнергия, кВарч</t>
  </si>
  <si>
    <t>Лимит, кВарч</t>
  </si>
  <si>
    <t>Превышение лимита, кВарч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</si>
</sst>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3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3" xfId="0" applyNumberFormat="1" applyFont="1" applyBorder="1" applyAlignment="1">
      <alignment horizontal="right" vertical="top" wrapText="1"/>
    </xf>
    <xf numFmtId="1" fontId="4" fillId="0" borderId="3" xfId="0" applyNumberFormat="1" applyFont="1" applyBorder="1" applyAlignment="1">
      <alignment horizontal="right" vertical="top"/>
    </xf>
    <xf numFmtId="1" fontId="4" fillId="0" borderId="3" xfId="0" applyNumberFormat="1" applyFont="1" applyBorder="1" applyAlignment="1">
      <alignment horizontal="right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5" xfId="0" applyNumberFormat="1" applyFont="1" applyBorder="1" applyAlignment="1">
      <alignment horizontal="center" vertical="center" wrapText="1"/>
    </xf>
    <xf numFmtId="3" fontId="8" fillId="0" borderId="6" xfId="0" applyNumberFormat="1" applyFont="1" applyBorder="1" applyAlignment="1">
      <alignment horizontal="center" vertical="center" wrapText="1"/>
    </xf>
    <xf numFmtId="3" fontId="3" fillId="0" borderId="7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4" xfId="0" applyFont="1" applyBorder="1" applyAlignment="1">
      <alignment horizontal="center" vertical="center" wrapText="1"/>
    </xf>
    <xf numFmtId="173" fontId="8" fillId="0" borderId="5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4" fontId="8" fillId="0" borderId="8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3" fillId="0" borderId="1" xfId="0" applyNumberFormat="1" applyFont="1" applyBorder="1" applyAlignment="1">
      <alignment horizontal="center" vertical="center" wrapText="1"/>
    </xf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73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0" fontId="8" fillId="0" borderId="1" xfId="0" applyNumberFormat="1" applyFont="1" applyBorder="1" applyAlignment="1">
      <alignment horizontal="center" vertical="center" wrapText="1"/>
    </xf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8" xfId="0" applyNumberFormat="1" applyFont="1" applyBorder="1" applyAlignment="1">
      <alignment horizontal="center" vertical="center" wrapText="1"/>
    </xf>
    <xf numFmtId="1" fontId="4" fillId="0" borderId="9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0" xfId="0" applyNumberFormat="1" applyFont="1" applyBorder="1" applyAlignment="1">
      <alignment horizontal="center" vertical="center" wrapText="1"/>
    </xf>
    <xf numFmtId="0" fontId="5" fillId="0" borderId="11" xfId="0" applyFont="1" applyBorder="1" applyAlignment="1">
      <alignment wrapText="1"/>
    </xf>
    <xf numFmtId="0" fontId="8" fillId="0" borderId="12" xfId="0" applyFont="1" applyBorder="1" applyAlignment="1">
      <alignment horizontal="right"/>
    </xf>
    <xf numFmtId="1" fontId="5" fillId="0" borderId="12" xfId="0" applyNumberFormat="1" applyFont="1" applyBorder="1" applyAlignment="1">
      <alignment horizontal="right" wrapText="1"/>
    </xf>
    <xf numFmtId="1" fontId="5" fillId="0" borderId="13" xfId="0" applyNumberFormat="1" applyFont="1" applyBorder="1" applyAlignment="1">
      <alignment horizontal="right" wrapText="1"/>
    </xf>
    <xf numFmtId="3" fontId="3" fillId="0" borderId="14" xfId="0" applyNumberFormat="1" applyFont="1" applyBorder="1" applyAlignment="1">
      <alignment horizontal="right" wrapText="1"/>
    </xf>
    <xf numFmtId="0" fontId="3" fillId="0" borderId="0" xfId="0" applyFont="1" applyAlignment="1"/>
    <xf numFmtId="0" fontId="3" fillId="0" borderId="0" xfId="0" applyFont="1" applyAlignment="1">
      <alignment horizontal="right"/>
    </xf>
    <xf numFmtId="3" fontId="3" fillId="0" borderId="15" xfId="0" applyNumberFormat="1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Energy/_&#1069;&#1069;%20&#1087;&#1086;%20&#1057;&#1055;%20&#1079;&#1072;%20&#1089;&#1091;&#1090;&#1082;&#1080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Energy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77"/>
  <sheetViews>
    <sheetView tabSelected="1" topLeftCell="B1" zoomScaleNormal="100" zoomScaleSheetLayoutView="100" workbookViewId="0"/>
  </sheetViews>
  <sheetFormatPr defaultRowHeight="12.75" x14ac:dyDescent="0.2"/>
  <cols>
    <col min="1" max="1" width="5" style="6" hidden="1" customWidth="1"/>
    <col min="2" max="2" width="30.7109375" style="4" customWidth="1"/>
    <col min="3" max="3" width="7.7109375" style="9" customWidth="1"/>
    <col min="4" max="11" width="7.7109375" style="10" customWidth="1"/>
    <col min="12" max="26" width="7.7109375" style="11" customWidth="1"/>
    <col min="27" max="27" width="12.7109375" style="1" customWidth="1"/>
    <col min="28" max="16384" width="9.140625" style="1"/>
  </cols>
  <sheetData>
    <row r="2" spans="1:27" ht="24.75" customHeight="1" x14ac:dyDescent="0.2">
      <c r="C2" s="12"/>
      <c r="E2" s="20" t="s">
        <v>30</v>
      </c>
      <c r="F2" s="12"/>
      <c r="G2" s="12"/>
      <c r="H2" s="12"/>
      <c r="I2" s="12"/>
      <c r="J2" s="12"/>
    </row>
    <row r="3" spans="1:27" ht="21" customHeight="1" x14ac:dyDescent="0.2">
      <c r="C3" s="10"/>
      <c r="E3" s="13"/>
    </row>
    <row r="4" spans="1:27" ht="12.75" customHeight="1" x14ac:dyDescent="0.2">
      <c r="C4" s="10"/>
      <c r="AA4" s="3" t="s">
        <v>34</v>
      </c>
    </row>
    <row r="5" spans="1:27" ht="18.75" x14ac:dyDescent="0.2">
      <c r="B5" s="19" t="s">
        <v>36</v>
      </c>
      <c r="C5" s="10"/>
      <c r="AA5" s="2" t="s">
        <v>35</v>
      </c>
    </row>
    <row r="6" spans="1:27" ht="13.5" thickBot="1" x14ac:dyDescent="0.25"/>
    <row r="7" spans="1:27" ht="37.5" customHeight="1" thickBot="1" x14ac:dyDescent="0.25">
      <c r="A7" s="17" t="s">
        <v>0</v>
      </c>
      <c r="B7" s="18" t="s">
        <v>1</v>
      </c>
      <c r="C7" s="21" t="s">
        <v>3</v>
      </c>
      <c r="D7" s="21" t="s">
        <v>4</v>
      </c>
      <c r="E7" s="21" t="s">
        <v>5</v>
      </c>
      <c r="F7" s="21" t="s">
        <v>6</v>
      </c>
      <c r="G7" s="21" t="s">
        <v>7</v>
      </c>
      <c r="H7" s="21" t="s">
        <v>8</v>
      </c>
      <c r="I7" s="21" t="s">
        <v>9</v>
      </c>
      <c r="J7" s="21" t="s">
        <v>10</v>
      </c>
      <c r="K7" s="21" t="s">
        <v>11</v>
      </c>
      <c r="L7" s="21" t="s">
        <v>12</v>
      </c>
      <c r="M7" s="21" t="s">
        <v>13</v>
      </c>
      <c r="N7" s="21" t="s">
        <v>14</v>
      </c>
      <c r="O7" s="21" t="s">
        <v>15</v>
      </c>
      <c r="P7" s="21" t="s">
        <v>16</v>
      </c>
      <c r="Q7" s="21" t="s">
        <v>17</v>
      </c>
      <c r="R7" s="21" t="s">
        <v>18</v>
      </c>
      <c r="S7" s="21" t="s">
        <v>19</v>
      </c>
      <c r="T7" s="21" t="s">
        <v>20</v>
      </c>
      <c r="U7" s="21" t="s">
        <v>21</v>
      </c>
      <c r="V7" s="21" t="s">
        <v>22</v>
      </c>
      <c r="W7" s="21" t="s">
        <v>23</v>
      </c>
      <c r="X7" s="21" t="s">
        <v>24</v>
      </c>
      <c r="Y7" s="21" t="s">
        <v>25</v>
      </c>
      <c r="Z7" s="54" t="s">
        <v>26</v>
      </c>
      <c r="AA7" s="22" t="s">
        <v>32</v>
      </c>
    </row>
    <row r="8" spans="1:27" x14ac:dyDescent="0.2">
      <c r="A8" s="7"/>
      <c r="B8" s="8" t="s">
        <v>37</v>
      </c>
      <c r="C8" s="14">
        <v>0.17400000000000002</v>
      </c>
      <c r="D8" s="15">
        <v>0.182</v>
      </c>
      <c r="E8" s="15">
        <v>0.184</v>
      </c>
      <c r="F8" s="15">
        <v>0.17600000000000002</v>
      </c>
      <c r="G8" s="15">
        <v>0.17200000000000001</v>
      </c>
      <c r="H8" s="15">
        <v>0.17600000000000002</v>
      </c>
      <c r="I8" s="15">
        <v>0.186</v>
      </c>
      <c r="J8" s="15">
        <v>0.188</v>
      </c>
      <c r="K8" s="15">
        <v>0.184</v>
      </c>
      <c r="L8" s="16">
        <v>0.18</v>
      </c>
      <c r="M8" s="16">
        <v>0.184</v>
      </c>
      <c r="N8" s="16">
        <v>0.186</v>
      </c>
      <c r="O8" s="16">
        <v>0.192</v>
      </c>
      <c r="P8" s="16">
        <v>0.186</v>
      </c>
      <c r="Q8" s="16">
        <v>0.182</v>
      </c>
      <c r="R8" s="16">
        <v>0.184</v>
      </c>
      <c r="S8" s="16">
        <v>0.17800000000000002</v>
      </c>
      <c r="T8" s="16">
        <v>0.17800000000000002</v>
      </c>
      <c r="U8" s="16">
        <v>0.17800000000000002</v>
      </c>
      <c r="V8" s="16">
        <v>0.184</v>
      </c>
      <c r="W8" s="16">
        <v>0.17200000000000001</v>
      </c>
      <c r="X8" s="16">
        <v>0.17400000000000002</v>
      </c>
      <c r="Y8" s="16">
        <v>0.17800000000000002</v>
      </c>
      <c r="Z8" s="55">
        <v>0.184</v>
      </c>
      <c r="AA8" s="23">
        <v>4.3420000000000005</v>
      </c>
    </row>
    <row r="9" spans="1:27" x14ac:dyDescent="0.2">
      <c r="A9" s="7"/>
      <c r="B9" s="8" t="s">
        <v>38</v>
      </c>
      <c r="C9" s="14"/>
      <c r="D9" s="15"/>
      <c r="E9" s="15"/>
      <c r="F9" s="15"/>
      <c r="G9" s="15"/>
      <c r="H9" s="15"/>
      <c r="I9" s="15"/>
      <c r="J9" s="15"/>
      <c r="K9" s="15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55"/>
      <c r="AA9" s="65">
        <v>0</v>
      </c>
    </row>
    <row r="10" spans="1:27" x14ac:dyDescent="0.2">
      <c r="A10" s="7"/>
      <c r="B10" s="8" t="s">
        <v>39</v>
      </c>
      <c r="C10" s="14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  <c r="I10" s="15">
        <v>0</v>
      </c>
      <c r="J10" s="15">
        <v>0</v>
      </c>
      <c r="K10" s="15">
        <v>0</v>
      </c>
      <c r="L10" s="16">
        <v>0</v>
      </c>
      <c r="M10" s="16">
        <v>0</v>
      </c>
      <c r="N10" s="16">
        <v>0</v>
      </c>
      <c r="O10" s="16">
        <v>0</v>
      </c>
      <c r="P10" s="16">
        <v>0</v>
      </c>
      <c r="Q10" s="16">
        <v>0</v>
      </c>
      <c r="R10" s="16">
        <v>0</v>
      </c>
      <c r="S10" s="16">
        <v>0</v>
      </c>
      <c r="T10" s="16">
        <v>0</v>
      </c>
      <c r="U10" s="16">
        <v>0</v>
      </c>
      <c r="V10" s="16">
        <v>0</v>
      </c>
      <c r="W10" s="16">
        <v>0</v>
      </c>
      <c r="X10" s="16">
        <v>0</v>
      </c>
      <c r="Y10" s="16">
        <v>0</v>
      </c>
      <c r="Z10" s="55">
        <v>0</v>
      </c>
      <c r="AA10" s="65">
        <v>0</v>
      </c>
    </row>
    <row r="11" spans="1:27" x14ac:dyDescent="0.2">
      <c r="A11" s="7"/>
      <c r="B11" s="8" t="s">
        <v>40</v>
      </c>
      <c r="C11" s="14">
        <v>74.2</v>
      </c>
      <c r="D11" s="15">
        <v>74.8</v>
      </c>
      <c r="E11" s="15">
        <v>82.600000000000009</v>
      </c>
      <c r="F11" s="15">
        <v>75</v>
      </c>
      <c r="G11" s="15">
        <v>75.2</v>
      </c>
      <c r="H11" s="15">
        <v>74.8</v>
      </c>
      <c r="I11" s="15">
        <v>84.4</v>
      </c>
      <c r="J11" s="15">
        <v>86.2</v>
      </c>
      <c r="K11" s="15">
        <v>87.8</v>
      </c>
      <c r="L11" s="16">
        <v>73.8</v>
      </c>
      <c r="M11" s="16">
        <v>76.8</v>
      </c>
      <c r="N11" s="16">
        <v>75.400000000000006</v>
      </c>
      <c r="O11" s="16">
        <v>77</v>
      </c>
      <c r="P11" s="16">
        <v>76.2</v>
      </c>
      <c r="Q11" s="16">
        <v>74.600000000000009</v>
      </c>
      <c r="R11" s="16">
        <v>74.2</v>
      </c>
      <c r="S11" s="16">
        <v>82.600000000000009</v>
      </c>
      <c r="T11" s="16">
        <v>80.8</v>
      </c>
      <c r="U11" s="16">
        <v>77.8</v>
      </c>
      <c r="V11" s="16">
        <v>81.400000000000006</v>
      </c>
      <c r="W11" s="16">
        <v>76.400000000000006</v>
      </c>
      <c r="X11" s="16">
        <v>76</v>
      </c>
      <c r="Y11" s="16">
        <v>77</v>
      </c>
      <c r="Z11" s="55">
        <v>80.2</v>
      </c>
      <c r="AA11" s="65">
        <v>1875.1999999999998</v>
      </c>
    </row>
    <row r="12" spans="1:27" x14ac:dyDescent="0.2">
      <c r="A12" s="7"/>
      <c r="B12" s="8" t="s">
        <v>41</v>
      </c>
      <c r="C12" s="14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  <c r="I12" s="15">
        <v>0</v>
      </c>
      <c r="J12" s="15">
        <v>0</v>
      </c>
      <c r="K12" s="15">
        <v>0</v>
      </c>
      <c r="L12" s="16">
        <v>0</v>
      </c>
      <c r="M12" s="16">
        <v>0</v>
      </c>
      <c r="N12" s="16">
        <v>0</v>
      </c>
      <c r="O12" s="16">
        <v>0</v>
      </c>
      <c r="P12" s="16">
        <v>0</v>
      </c>
      <c r="Q12" s="16">
        <v>0</v>
      </c>
      <c r="R12" s="16">
        <v>0</v>
      </c>
      <c r="S12" s="16">
        <v>0</v>
      </c>
      <c r="T12" s="16">
        <v>0</v>
      </c>
      <c r="U12" s="16">
        <v>0</v>
      </c>
      <c r="V12" s="16">
        <v>0</v>
      </c>
      <c r="W12" s="16">
        <v>0</v>
      </c>
      <c r="X12" s="16">
        <v>0</v>
      </c>
      <c r="Y12" s="16">
        <v>0</v>
      </c>
      <c r="Z12" s="55">
        <v>0</v>
      </c>
      <c r="AA12" s="65">
        <v>0</v>
      </c>
    </row>
    <row r="13" spans="1:27" x14ac:dyDescent="0.2">
      <c r="A13" s="7"/>
      <c r="B13" s="8" t="s">
        <v>42</v>
      </c>
      <c r="C13" s="14">
        <v>22.2</v>
      </c>
      <c r="D13" s="15">
        <v>22.2</v>
      </c>
      <c r="E13" s="15">
        <v>24.2</v>
      </c>
      <c r="F13" s="15">
        <v>21.8</v>
      </c>
      <c r="G13" s="15">
        <v>22</v>
      </c>
      <c r="H13" s="15">
        <v>22</v>
      </c>
      <c r="I13" s="15">
        <v>23.6</v>
      </c>
      <c r="J13" s="15">
        <v>23.2</v>
      </c>
      <c r="K13" s="15">
        <v>22.6</v>
      </c>
      <c r="L13" s="16">
        <v>21.8</v>
      </c>
      <c r="M13" s="16">
        <v>25</v>
      </c>
      <c r="N13" s="16">
        <v>24.6</v>
      </c>
      <c r="O13" s="16">
        <v>24.8</v>
      </c>
      <c r="P13" s="16">
        <v>24.8</v>
      </c>
      <c r="Q13" s="16">
        <v>24</v>
      </c>
      <c r="R13" s="16">
        <v>23.2</v>
      </c>
      <c r="S13" s="16">
        <v>22.8</v>
      </c>
      <c r="T13" s="16">
        <v>21.8</v>
      </c>
      <c r="U13" s="16">
        <v>22</v>
      </c>
      <c r="V13" s="16">
        <v>22</v>
      </c>
      <c r="W13" s="16">
        <v>21.6</v>
      </c>
      <c r="X13" s="16">
        <v>21.400000000000002</v>
      </c>
      <c r="Y13" s="16">
        <v>22.2</v>
      </c>
      <c r="Z13" s="55">
        <v>23.8</v>
      </c>
      <c r="AA13" s="65">
        <v>549.6</v>
      </c>
    </row>
    <row r="14" spans="1:27" x14ac:dyDescent="0.2">
      <c r="A14" s="7"/>
      <c r="B14" s="8" t="s">
        <v>43</v>
      </c>
      <c r="C14" s="14">
        <v>68.600000000000009</v>
      </c>
      <c r="D14" s="15">
        <v>69.3</v>
      </c>
      <c r="E14" s="15">
        <v>76.100000000000009</v>
      </c>
      <c r="F14" s="15">
        <v>69.7</v>
      </c>
      <c r="G14" s="15">
        <v>69.600000000000009</v>
      </c>
      <c r="H14" s="15">
        <v>69.400000000000006</v>
      </c>
      <c r="I14" s="15">
        <v>77.8</v>
      </c>
      <c r="J14" s="15">
        <v>79.900000000000006</v>
      </c>
      <c r="K14" s="15">
        <v>81.7</v>
      </c>
      <c r="L14" s="16">
        <v>67.7</v>
      </c>
      <c r="M14" s="16">
        <v>70.2</v>
      </c>
      <c r="N14" s="16">
        <v>68.900000000000006</v>
      </c>
      <c r="O14" s="16">
        <v>70</v>
      </c>
      <c r="P14" s="16">
        <v>69.5</v>
      </c>
      <c r="Q14" s="16">
        <v>68</v>
      </c>
      <c r="R14" s="16">
        <v>67.8</v>
      </c>
      <c r="S14" s="16">
        <v>76.3</v>
      </c>
      <c r="T14" s="16">
        <v>74.600000000000009</v>
      </c>
      <c r="U14" s="16">
        <v>71.2</v>
      </c>
      <c r="V14" s="16">
        <v>74.5</v>
      </c>
      <c r="W14" s="16">
        <v>70.100000000000009</v>
      </c>
      <c r="X14" s="16">
        <v>69.5</v>
      </c>
      <c r="Y14" s="16">
        <v>70.5</v>
      </c>
      <c r="Z14" s="55">
        <v>74</v>
      </c>
      <c r="AA14" s="65">
        <v>1724.8999999999999</v>
      </c>
    </row>
    <row r="15" spans="1:27" x14ac:dyDescent="0.2">
      <c r="A15" s="7"/>
      <c r="B15" s="8" t="s">
        <v>44</v>
      </c>
      <c r="C15" s="14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  <c r="I15" s="15">
        <v>0</v>
      </c>
      <c r="J15" s="15">
        <v>0</v>
      </c>
      <c r="K15" s="15">
        <v>0</v>
      </c>
      <c r="L15" s="16">
        <v>0</v>
      </c>
      <c r="M15" s="16">
        <v>0</v>
      </c>
      <c r="N15" s="16">
        <v>0</v>
      </c>
      <c r="O15" s="16">
        <v>0</v>
      </c>
      <c r="P15" s="16">
        <v>0</v>
      </c>
      <c r="Q15" s="16">
        <v>0</v>
      </c>
      <c r="R15" s="16">
        <v>0</v>
      </c>
      <c r="S15" s="16">
        <v>0</v>
      </c>
      <c r="T15" s="16">
        <v>0</v>
      </c>
      <c r="U15" s="16">
        <v>0</v>
      </c>
      <c r="V15" s="16">
        <v>0</v>
      </c>
      <c r="W15" s="16">
        <v>0</v>
      </c>
      <c r="X15" s="16">
        <v>0</v>
      </c>
      <c r="Y15" s="16">
        <v>0</v>
      </c>
      <c r="Z15" s="55">
        <v>0</v>
      </c>
      <c r="AA15" s="65">
        <v>0</v>
      </c>
    </row>
    <row r="16" spans="1:27" x14ac:dyDescent="0.2">
      <c r="A16" s="7"/>
      <c r="B16" s="8" t="s">
        <v>45</v>
      </c>
      <c r="C16" s="14">
        <v>3</v>
      </c>
      <c r="D16" s="15">
        <v>3</v>
      </c>
      <c r="E16" s="15">
        <v>3.6</v>
      </c>
      <c r="F16" s="15">
        <v>2.7</v>
      </c>
      <c r="G16" s="15">
        <v>2.9</v>
      </c>
      <c r="H16" s="15">
        <v>2.7</v>
      </c>
      <c r="I16" s="15">
        <v>3.4</v>
      </c>
      <c r="J16" s="15">
        <v>2.9</v>
      </c>
      <c r="K16" s="15">
        <v>2.5</v>
      </c>
      <c r="L16" s="16">
        <v>2.5</v>
      </c>
      <c r="M16" s="16">
        <v>3.5</v>
      </c>
      <c r="N16" s="16">
        <v>3.4</v>
      </c>
      <c r="O16" s="16">
        <v>3.8000000000000003</v>
      </c>
      <c r="P16" s="16">
        <v>3.6</v>
      </c>
      <c r="Q16" s="16">
        <v>3.5</v>
      </c>
      <c r="R16" s="16">
        <v>3.3000000000000003</v>
      </c>
      <c r="S16" s="16">
        <v>3.2</v>
      </c>
      <c r="T16" s="16">
        <v>3.2</v>
      </c>
      <c r="U16" s="16">
        <v>3.2</v>
      </c>
      <c r="V16" s="16">
        <v>3.6</v>
      </c>
      <c r="W16" s="16">
        <v>3.4</v>
      </c>
      <c r="X16" s="16">
        <v>3.5</v>
      </c>
      <c r="Y16" s="16">
        <v>3.8000000000000003</v>
      </c>
      <c r="Z16" s="55">
        <v>3.3000000000000003</v>
      </c>
      <c r="AA16" s="65">
        <v>77.5</v>
      </c>
    </row>
    <row r="17" spans="1:27" x14ac:dyDescent="0.2">
      <c r="A17" s="7"/>
      <c r="B17" s="8" t="s">
        <v>46</v>
      </c>
      <c r="C17" s="14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  <c r="I17" s="15">
        <v>0</v>
      </c>
      <c r="J17" s="15">
        <v>0</v>
      </c>
      <c r="K17" s="15">
        <v>0</v>
      </c>
      <c r="L17" s="16">
        <v>0</v>
      </c>
      <c r="M17" s="16">
        <v>0</v>
      </c>
      <c r="N17" s="16">
        <v>0</v>
      </c>
      <c r="O17" s="16">
        <v>0</v>
      </c>
      <c r="P17" s="16">
        <v>0</v>
      </c>
      <c r="Q17" s="16">
        <v>0</v>
      </c>
      <c r="R17" s="16">
        <v>0</v>
      </c>
      <c r="S17" s="16">
        <v>0</v>
      </c>
      <c r="T17" s="16">
        <v>0</v>
      </c>
      <c r="U17" s="16">
        <v>0</v>
      </c>
      <c r="V17" s="16">
        <v>0</v>
      </c>
      <c r="W17" s="16">
        <v>0</v>
      </c>
      <c r="X17" s="16">
        <v>0</v>
      </c>
      <c r="Y17" s="16">
        <v>0</v>
      </c>
      <c r="Z17" s="55">
        <v>0</v>
      </c>
      <c r="AA17" s="65">
        <v>0</v>
      </c>
    </row>
    <row r="18" spans="1:27" x14ac:dyDescent="0.2">
      <c r="A18" s="7"/>
      <c r="B18" s="8" t="s">
        <v>47</v>
      </c>
      <c r="C18" s="14">
        <v>24.1</v>
      </c>
      <c r="D18" s="15">
        <v>24.1</v>
      </c>
      <c r="E18" s="15">
        <v>26.2</v>
      </c>
      <c r="F18" s="15">
        <v>23.7</v>
      </c>
      <c r="G18" s="15">
        <v>24</v>
      </c>
      <c r="H18" s="15">
        <v>24.2</v>
      </c>
      <c r="I18" s="15">
        <v>25.5</v>
      </c>
      <c r="J18" s="15">
        <v>25.3</v>
      </c>
      <c r="K18" s="15">
        <v>24.400000000000002</v>
      </c>
      <c r="L18" s="16">
        <v>23.8</v>
      </c>
      <c r="M18" s="16">
        <v>26.8</v>
      </c>
      <c r="N18" s="16">
        <v>26.5</v>
      </c>
      <c r="O18" s="16">
        <v>26.7</v>
      </c>
      <c r="P18" s="16">
        <v>26.7</v>
      </c>
      <c r="Q18" s="16">
        <v>25.8</v>
      </c>
      <c r="R18" s="16">
        <v>25.1</v>
      </c>
      <c r="S18" s="16">
        <v>24.7</v>
      </c>
      <c r="T18" s="16">
        <v>23.900000000000002</v>
      </c>
      <c r="U18" s="16">
        <v>23.900000000000002</v>
      </c>
      <c r="V18" s="16">
        <v>23.900000000000002</v>
      </c>
      <c r="W18" s="16">
        <v>23.6</v>
      </c>
      <c r="X18" s="16">
        <v>23.400000000000002</v>
      </c>
      <c r="Y18" s="16">
        <v>24.3</v>
      </c>
      <c r="Z18" s="55">
        <v>25.6</v>
      </c>
      <c r="AA18" s="65">
        <v>596.19999999999993</v>
      </c>
    </row>
    <row r="19" spans="1:27" x14ac:dyDescent="0.2">
      <c r="A19" s="7"/>
      <c r="B19" s="8" t="s">
        <v>48</v>
      </c>
      <c r="C19" s="14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  <c r="I19" s="15">
        <v>0</v>
      </c>
      <c r="J19" s="15">
        <v>0</v>
      </c>
      <c r="K19" s="15">
        <v>0</v>
      </c>
      <c r="L19" s="16">
        <v>0</v>
      </c>
      <c r="M19" s="16">
        <v>0</v>
      </c>
      <c r="N19" s="16">
        <v>0</v>
      </c>
      <c r="O19" s="16">
        <v>0</v>
      </c>
      <c r="P19" s="16">
        <v>0</v>
      </c>
      <c r="Q19" s="16">
        <v>0</v>
      </c>
      <c r="R19" s="16">
        <v>0</v>
      </c>
      <c r="S19" s="16">
        <v>0</v>
      </c>
      <c r="T19" s="16">
        <v>0</v>
      </c>
      <c r="U19" s="16">
        <v>0</v>
      </c>
      <c r="V19" s="16">
        <v>0</v>
      </c>
      <c r="W19" s="16">
        <v>0</v>
      </c>
      <c r="X19" s="16">
        <v>0</v>
      </c>
      <c r="Y19" s="16">
        <v>0</v>
      </c>
      <c r="Z19" s="55">
        <v>0</v>
      </c>
      <c r="AA19" s="65">
        <v>0</v>
      </c>
    </row>
    <row r="20" spans="1:27" x14ac:dyDescent="0.2">
      <c r="A20" s="7"/>
      <c r="B20" s="8" t="s">
        <v>49</v>
      </c>
      <c r="C20" s="14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  <c r="I20" s="15">
        <v>0</v>
      </c>
      <c r="J20" s="15">
        <v>0</v>
      </c>
      <c r="K20" s="15">
        <v>0</v>
      </c>
      <c r="L20" s="16">
        <v>0</v>
      </c>
      <c r="M20" s="16">
        <v>0</v>
      </c>
      <c r="N20" s="16">
        <v>0</v>
      </c>
      <c r="O20" s="16">
        <v>0</v>
      </c>
      <c r="P20" s="16">
        <v>0</v>
      </c>
      <c r="Q20" s="16">
        <v>0</v>
      </c>
      <c r="R20" s="16">
        <v>0</v>
      </c>
      <c r="S20" s="16">
        <v>0</v>
      </c>
      <c r="T20" s="16">
        <v>0</v>
      </c>
      <c r="U20" s="16">
        <v>0</v>
      </c>
      <c r="V20" s="16">
        <v>0</v>
      </c>
      <c r="W20" s="16">
        <v>0</v>
      </c>
      <c r="X20" s="16">
        <v>0</v>
      </c>
      <c r="Y20" s="16">
        <v>0</v>
      </c>
      <c r="Z20" s="55">
        <v>0</v>
      </c>
      <c r="AA20" s="65">
        <v>0</v>
      </c>
    </row>
    <row r="21" spans="1:27" x14ac:dyDescent="0.2">
      <c r="A21" s="7"/>
      <c r="B21" s="8" t="s">
        <v>50</v>
      </c>
      <c r="C21" s="14">
        <v>2.64</v>
      </c>
      <c r="D21" s="15">
        <v>2.7</v>
      </c>
      <c r="E21" s="15">
        <v>2.7600000000000002</v>
      </c>
      <c r="F21" s="15">
        <v>2.7600000000000002</v>
      </c>
      <c r="G21" s="15">
        <v>2.88</v>
      </c>
      <c r="H21" s="15">
        <v>2.82</v>
      </c>
      <c r="I21" s="15">
        <v>2.7600000000000002</v>
      </c>
      <c r="J21" s="15">
        <v>2.7600000000000002</v>
      </c>
      <c r="K21" s="15">
        <v>2.7600000000000002</v>
      </c>
      <c r="L21" s="16">
        <v>2.82</v>
      </c>
      <c r="M21" s="16">
        <v>2.7</v>
      </c>
      <c r="N21" s="16">
        <v>2.82</v>
      </c>
      <c r="O21" s="16">
        <v>2.7600000000000002</v>
      </c>
      <c r="P21" s="16">
        <v>2.7600000000000002</v>
      </c>
      <c r="Q21" s="16">
        <v>2.7600000000000002</v>
      </c>
      <c r="R21" s="16">
        <v>2.82</v>
      </c>
      <c r="S21" s="16">
        <v>2.7</v>
      </c>
      <c r="T21" s="16">
        <v>2.82</v>
      </c>
      <c r="U21" s="16">
        <v>2.7</v>
      </c>
      <c r="V21" s="16">
        <v>2.7600000000000002</v>
      </c>
      <c r="W21" s="16">
        <v>2.7600000000000002</v>
      </c>
      <c r="X21" s="16">
        <v>2.7600000000000002</v>
      </c>
      <c r="Y21" s="16">
        <v>2.82</v>
      </c>
      <c r="Z21" s="55">
        <v>2.7</v>
      </c>
      <c r="AA21" s="65">
        <v>66.3</v>
      </c>
    </row>
    <row r="22" spans="1:27" s="63" customFormat="1" ht="16.5" thickBot="1" x14ac:dyDescent="0.3">
      <c r="A22" s="58"/>
      <c r="B22" s="59" t="s">
        <v>2</v>
      </c>
      <c r="C22" s="60">
        <f>SUM(C8:C21)</f>
        <v>194.91400000000002</v>
      </c>
      <c r="D22" s="60">
        <f>SUM(D8:D21)</f>
        <v>196.28199999999998</v>
      </c>
      <c r="E22" s="60">
        <f>SUM(E8:E21)</f>
        <v>215.64399999999998</v>
      </c>
      <c r="F22" s="60">
        <f>SUM(F8:F21)</f>
        <v>195.83599999999996</v>
      </c>
      <c r="G22" s="60">
        <f>SUM(G8:G21)</f>
        <v>196.75200000000001</v>
      </c>
      <c r="H22" s="60">
        <f>SUM(H8:H21)</f>
        <v>196.09599999999998</v>
      </c>
      <c r="I22" s="60">
        <f>SUM(I8:I21)</f>
        <v>217.64599999999999</v>
      </c>
      <c r="J22" s="60">
        <f>SUM(J8:J21)</f>
        <v>220.44800000000001</v>
      </c>
      <c r="K22" s="60">
        <f>SUM(K8:K21)</f>
        <v>221.94399999999999</v>
      </c>
      <c r="L22" s="60">
        <f>SUM(L8:L21)</f>
        <v>192.60000000000002</v>
      </c>
      <c r="M22" s="60">
        <f>SUM(M8:M21)</f>
        <v>205.184</v>
      </c>
      <c r="N22" s="60">
        <f>SUM(N8:N21)</f>
        <v>201.80600000000001</v>
      </c>
      <c r="O22" s="60">
        <f>SUM(O8:O21)</f>
        <v>205.25199999999998</v>
      </c>
      <c r="P22" s="60">
        <f>SUM(P8:P21)</f>
        <v>203.74599999999998</v>
      </c>
      <c r="Q22" s="60">
        <f>SUM(Q8:Q21)</f>
        <v>198.84200000000001</v>
      </c>
      <c r="R22" s="60">
        <f>SUM(R8:R21)</f>
        <v>196.60400000000001</v>
      </c>
      <c r="S22" s="60">
        <f>SUM(S8:S21)</f>
        <v>212.47799999999995</v>
      </c>
      <c r="T22" s="60">
        <f>SUM(T8:T21)</f>
        <v>207.29799999999997</v>
      </c>
      <c r="U22" s="60">
        <f>SUM(U8:U21)</f>
        <v>200.97799999999998</v>
      </c>
      <c r="V22" s="60">
        <f>SUM(V8:V21)</f>
        <v>208.34399999999999</v>
      </c>
      <c r="W22" s="60">
        <f>SUM(W8:W21)</f>
        <v>198.03199999999998</v>
      </c>
      <c r="X22" s="60">
        <f>SUM(X8:X21)</f>
        <v>196.73400000000001</v>
      </c>
      <c r="Y22" s="60">
        <f>SUM(Y8:Y21)</f>
        <v>200.798</v>
      </c>
      <c r="Z22" s="61">
        <f>SUM(Z8:Z21)</f>
        <v>209.78399999999999</v>
      </c>
      <c r="AA22" s="62">
        <f>SUM(AA8:AA21)</f>
        <v>4894.0419999999995</v>
      </c>
    </row>
    <row r="77" spans="2:9" ht="17.25" hidden="1" customHeight="1" x14ac:dyDescent="0.2">
      <c r="B77" s="5" t="s">
        <v>31</v>
      </c>
      <c r="C77" s="4"/>
      <c r="D77" s="9">
        <v>1</v>
      </c>
      <c r="E77" s="10">
        <v>0</v>
      </c>
      <c r="F77" s="10">
        <v>0</v>
      </c>
      <c r="G77" s="10">
        <v>1</v>
      </c>
      <c r="H77" s="10">
        <v>1</v>
      </c>
      <c r="I77" s="10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32"/>
  <sheetViews>
    <sheetView topLeftCell="A10" workbookViewId="0">
      <selection activeCell="A32" sqref="A32"/>
    </sheetView>
  </sheetViews>
  <sheetFormatPr defaultRowHeight="12.75" x14ac:dyDescent="0.2"/>
  <cols>
    <col min="1" max="1" width="12.7109375" style="1" customWidth="1"/>
    <col min="2" max="54" width="18.7109375" style="40" customWidth="1"/>
    <col min="55" max="16384" width="9.140625" style="1"/>
  </cols>
  <sheetData>
    <row r="1" spans="1:54" x14ac:dyDescent="0.2">
      <c r="A1" s="36"/>
    </row>
    <row r="2" spans="1:54" ht="25.5" x14ac:dyDescent="0.35">
      <c r="A2" s="36"/>
      <c r="B2" s="47" t="str">
        <f>'Время горизонтально'!E2</f>
        <v>Электроэнергия по фидерам по часовым интервалам</v>
      </c>
    </row>
    <row r="3" spans="1:54" ht="15.75" x14ac:dyDescent="0.25">
      <c r="A3" s="36"/>
      <c r="B3" s="48" t="str">
        <f>IF(isOV="","",isOV)</f>
        <v/>
      </c>
    </row>
    <row r="4" spans="1:54" s="45" customFormat="1" ht="15.75" x14ac:dyDescent="0.25">
      <c r="A4" s="38"/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  <c r="AB4" s="49"/>
      <c r="AC4" s="49"/>
      <c r="AD4" s="49"/>
      <c r="AE4" s="49"/>
      <c r="AF4" s="49"/>
      <c r="AG4" s="49"/>
      <c r="AH4" s="49"/>
      <c r="AI4" s="49"/>
      <c r="AJ4" s="49"/>
      <c r="AK4" s="49"/>
      <c r="AL4" s="49"/>
      <c r="AM4" s="49"/>
      <c r="AN4" s="49"/>
      <c r="AO4" s="49"/>
      <c r="AP4" s="49"/>
      <c r="AQ4" s="49"/>
      <c r="AR4" s="49"/>
      <c r="AS4" s="49"/>
      <c r="AT4" s="49"/>
      <c r="AU4" s="49"/>
      <c r="AV4" s="49"/>
      <c r="AW4" s="49"/>
      <c r="AX4" s="49"/>
      <c r="AY4" s="49"/>
      <c r="AZ4" s="49"/>
      <c r="BA4" s="49"/>
      <c r="BB4" s="49"/>
    </row>
    <row r="5" spans="1:54" s="46" customFormat="1" ht="15.75" x14ac:dyDescent="0.25">
      <c r="A5" s="37" t="str">
        <f>IF(group="","",group)</f>
        <v>ПС 35 кВ Артюшино</v>
      </c>
      <c r="B5" s="48"/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  <c r="Z5" s="48"/>
      <c r="AA5" s="48"/>
      <c r="AB5" s="48"/>
      <c r="AC5" s="48"/>
      <c r="AD5" s="48"/>
      <c r="AE5" s="48"/>
      <c r="AF5" s="48"/>
      <c r="AG5" s="48"/>
      <c r="AH5" s="48"/>
      <c r="AI5" s="48"/>
      <c r="AJ5" s="48"/>
      <c r="AK5" s="48"/>
      <c r="AL5" s="48"/>
      <c r="AM5" s="48"/>
      <c r="AN5" s="48"/>
      <c r="AO5" s="48"/>
      <c r="AP5" s="48"/>
      <c r="AQ5" s="48"/>
      <c r="AR5" s="48"/>
      <c r="AS5" s="48"/>
      <c r="AT5" s="48"/>
      <c r="AU5" s="48"/>
      <c r="AV5" s="48"/>
      <c r="AW5" s="48"/>
      <c r="AX5" s="48"/>
      <c r="AY5" s="48"/>
      <c r="AZ5" s="48"/>
      <c r="BA5" s="48"/>
      <c r="BB5" s="48"/>
    </row>
    <row r="6" spans="1:54" s="53" customFormat="1" ht="35.25" customHeight="1" x14ac:dyDescent="0.2">
      <c r="A6" s="51" t="s">
        <v>29</v>
      </c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  <c r="V6" s="52"/>
      <c r="W6" s="52"/>
      <c r="X6" s="52"/>
      <c r="Y6" s="52"/>
      <c r="Z6" s="52"/>
      <c r="AA6" s="52"/>
      <c r="AB6" s="52"/>
      <c r="AC6" s="52"/>
      <c r="AD6" s="52"/>
      <c r="AE6" s="52"/>
      <c r="AF6" s="52"/>
      <c r="AG6" s="52"/>
      <c r="AH6" s="52"/>
      <c r="AI6" s="52"/>
      <c r="AJ6" s="52"/>
      <c r="AK6" s="52"/>
      <c r="AL6" s="52"/>
      <c r="AM6" s="52"/>
      <c r="AN6" s="52"/>
      <c r="AO6" s="52"/>
      <c r="AP6" s="52"/>
      <c r="AQ6" s="52"/>
      <c r="AR6" s="52"/>
      <c r="AS6" s="52"/>
      <c r="AT6" s="52"/>
      <c r="AU6" s="52"/>
      <c r="AV6" s="52"/>
      <c r="AW6" s="52"/>
      <c r="AX6" s="52"/>
      <c r="AY6" s="52"/>
      <c r="AZ6" s="52"/>
      <c r="BA6" s="52"/>
      <c r="BB6" s="52"/>
    </row>
    <row r="7" spans="1:54" x14ac:dyDescent="0.2">
      <c r="A7" s="39" t="s">
        <v>3</v>
      </c>
    </row>
    <row r="8" spans="1:54" x14ac:dyDescent="0.2">
      <c r="A8" s="39" t="s">
        <v>4</v>
      </c>
    </row>
    <row r="9" spans="1:54" x14ac:dyDescent="0.2">
      <c r="A9" s="39" t="s">
        <v>5</v>
      </c>
    </row>
    <row r="10" spans="1:54" x14ac:dyDescent="0.2">
      <c r="A10" s="39" t="s">
        <v>6</v>
      </c>
    </row>
    <row r="11" spans="1:54" x14ac:dyDescent="0.2">
      <c r="A11" s="39" t="s">
        <v>7</v>
      </c>
    </row>
    <row r="12" spans="1:54" x14ac:dyDescent="0.2">
      <c r="A12" s="39" t="s">
        <v>8</v>
      </c>
    </row>
    <row r="13" spans="1:54" x14ac:dyDescent="0.2">
      <c r="A13" s="39" t="s">
        <v>9</v>
      </c>
    </row>
    <row r="14" spans="1:54" x14ac:dyDescent="0.2">
      <c r="A14" s="39" t="s">
        <v>10</v>
      </c>
    </row>
    <row r="15" spans="1:54" x14ac:dyDescent="0.2">
      <c r="A15" s="39" t="s">
        <v>11</v>
      </c>
    </row>
    <row r="16" spans="1:54" x14ac:dyDescent="0.2">
      <c r="A16" s="39" t="s">
        <v>12</v>
      </c>
    </row>
    <row r="17" spans="1:1" x14ac:dyDescent="0.2">
      <c r="A17" s="39" t="s">
        <v>13</v>
      </c>
    </row>
    <row r="18" spans="1:1" x14ac:dyDescent="0.2">
      <c r="A18" s="39" t="s">
        <v>14</v>
      </c>
    </row>
    <row r="19" spans="1:1" x14ac:dyDescent="0.2">
      <c r="A19" s="39" t="s">
        <v>15</v>
      </c>
    </row>
    <row r="20" spans="1:1" x14ac:dyDescent="0.2">
      <c r="A20" s="39" t="s">
        <v>16</v>
      </c>
    </row>
    <row r="21" spans="1:1" x14ac:dyDescent="0.2">
      <c r="A21" s="39" t="s">
        <v>17</v>
      </c>
    </row>
    <row r="22" spans="1:1" x14ac:dyDescent="0.2">
      <c r="A22" s="39" t="s">
        <v>18</v>
      </c>
    </row>
    <row r="23" spans="1:1" x14ac:dyDescent="0.2">
      <c r="A23" s="39" t="s">
        <v>19</v>
      </c>
    </row>
    <row r="24" spans="1:1" x14ac:dyDescent="0.2">
      <c r="A24" s="39" t="s">
        <v>20</v>
      </c>
    </row>
    <row r="25" spans="1:1" x14ac:dyDescent="0.2">
      <c r="A25" s="39" t="s">
        <v>21</v>
      </c>
    </row>
    <row r="26" spans="1:1" x14ac:dyDescent="0.2">
      <c r="A26" s="39" t="s">
        <v>22</v>
      </c>
    </row>
    <row r="27" spans="1:1" x14ac:dyDescent="0.2">
      <c r="A27" s="39" t="s">
        <v>23</v>
      </c>
    </row>
    <row r="28" spans="1:1" x14ac:dyDescent="0.2">
      <c r="A28" s="39" t="s">
        <v>24</v>
      </c>
    </row>
    <row r="29" spans="1:1" x14ac:dyDescent="0.2">
      <c r="A29" s="39" t="s">
        <v>25</v>
      </c>
    </row>
    <row r="30" spans="1:1" x14ac:dyDescent="0.2">
      <c r="A30" s="39" t="s">
        <v>26</v>
      </c>
    </row>
    <row r="31" spans="1:1" s="50" customFormat="1" x14ac:dyDescent="0.2">
      <c r="A31" s="41" t="s">
        <v>2</v>
      </c>
    </row>
    <row r="32" spans="1:1" x14ac:dyDescent="0.2">
      <c r="A32" s="64" t="s">
        <v>33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verticalDpi="0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26" sqref="A26"/>
    </sheetView>
  </sheetViews>
  <sheetFormatPr defaultRowHeight="15.75" x14ac:dyDescent="0.25"/>
  <cols>
    <col min="1" max="1" width="41.7109375" style="42" customWidth="1"/>
    <col min="2" max="2" width="10.28515625" style="43" hidden="1" customWidth="1"/>
    <col min="3" max="3" width="15.42578125" style="24" customWidth="1"/>
    <col min="4" max="4" width="20.7109375" style="25" customWidth="1"/>
    <col min="5" max="5" width="16.5703125" style="26" hidden="1" customWidth="1"/>
    <col min="6" max="6" width="16.5703125" style="25" hidden="1" customWidth="1"/>
    <col min="7" max="16384" width="9.140625" style="1"/>
  </cols>
  <sheetData>
    <row r="1" spans="1:6" ht="12.75" customHeight="1" x14ac:dyDescent="0.25"/>
    <row r="2" spans="1:6" ht="25.5" x14ac:dyDescent="0.25">
      <c r="A2" s="56" t="str">
        <f>'Время горизонтально'!E2</f>
        <v>Электроэнергия по фидерам по часовым интервалам</v>
      </c>
      <c r="B2" s="44"/>
    </row>
    <row r="3" spans="1:6" ht="21" customHeight="1" x14ac:dyDescent="0.3">
      <c r="C3" s="31" t="str">
        <f>IF(isOV="","",isOV)</f>
        <v/>
      </c>
    </row>
    <row r="4" spans="1:6" x14ac:dyDescent="0.25">
      <c r="A4" s="27" t="str">
        <f>IF(group="","",group)</f>
        <v>ПС 35 кВ Артюшино</v>
      </c>
      <c r="D4" s="28" t="str">
        <f>IF(energy="","",energy)</f>
        <v>реактивная энергия</v>
      </c>
    </row>
    <row r="5" spans="1:6" ht="15.75" customHeight="1" thickBot="1" x14ac:dyDescent="0.3">
      <c r="D5" s="29" t="str">
        <f>IF(period="","",period)</f>
        <v>за 19.12.2018</v>
      </c>
    </row>
    <row r="6" spans="1:6" s="30" customFormat="1" ht="34.5" customHeight="1" thickBot="1" x14ac:dyDescent="0.25">
      <c r="A6" s="32" t="s">
        <v>1</v>
      </c>
      <c r="B6" s="33" t="s">
        <v>27</v>
      </c>
      <c r="C6" s="34" t="s">
        <v>28</v>
      </c>
      <c r="D6" s="35" t="s">
        <v>51</v>
      </c>
      <c r="E6" s="57" t="s">
        <v>52</v>
      </c>
      <c r="F6" s="35" t="s">
        <v>53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Акимов Сергей Игоревич</dc:creator>
  <cp:lastModifiedBy>Акимов Сергей Игоревич</cp:lastModifiedBy>
  <cp:lastPrinted>2006-09-18T11:18:21Z</cp:lastPrinted>
  <dcterms:created xsi:type="dcterms:W3CDTF">2006-01-12T11:13:46Z</dcterms:created>
  <dcterms:modified xsi:type="dcterms:W3CDTF">2018-12-20T08:34:45Z</dcterms:modified>
</cp:coreProperties>
</file>